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Práce\Archiv 2021\REC.ing\ČS Smidarská Lhota - DPS (PROIS)\"/>
    </mc:Choice>
  </mc:AlternateContent>
  <xr:revisionPtr revIDLastSave="0" documentId="13_ncr:1_{8D1349B4-3E05-4CF2-8508-FDAD4C3BC1D0}" xr6:coauthVersionLast="46" xr6:coauthVersionMax="46" xr10:uidLastSave="{00000000-0000-0000-0000-000000000000}"/>
  <bookViews>
    <workbookView xWindow="-120" yWindow="-120" windowWidth="29040" windowHeight="18240" xr2:uid="{00000000-000D-0000-FFFF-FFFF00000000}"/>
  </bookViews>
  <sheets>
    <sheet name="Titulní list" sheetId="1" r:id="rId1"/>
    <sheet name="Rekapitulace" sheetId="4" r:id="rId2"/>
    <sheet name="Položky" sheetId="2" r:id="rId3"/>
  </sheets>
  <calcPr calcId="191029"/>
</workbook>
</file>

<file path=xl/calcChain.xml><?xml version="1.0" encoding="utf-8"?>
<calcChain xmlns="http://schemas.openxmlformats.org/spreadsheetml/2006/main">
  <c r="G10" i="2" l="1"/>
  <c r="G4" i="2"/>
  <c r="G3" i="2"/>
  <c r="C11" i="4"/>
  <c r="G11" i="2" l="1"/>
  <c r="G12" i="2" s="1"/>
  <c r="C6" i="4" s="1"/>
  <c r="G5" i="2"/>
  <c r="C5" i="4" s="1"/>
  <c r="C7" i="4" l="1"/>
  <c r="C17" i="4" s="1"/>
</calcChain>
</file>

<file path=xl/sharedStrings.xml><?xml version="1.0" encoding="utf-8"?>
<sst xmlns="http://schemas.openxmlformats.org/spreadsheetml/2006/main" count="69" uniqueCount="58">
  <si>
    <t>Sollertia spol. s r.o.</t>
  </si>
  <si>
    <t xml:space="preserve">   Lipová 93, 541 01 Trutnov   </t>
  </si>
  <si>
    <t xml:space="preserve">   tel./fax 499 814092, mobil 604 973681, e-mail: podlipny@sollertia.cz   </t>
  </si>
  <si>
    <t>Zakázka číslo:</t>
  </si>
  <si>
    <t>název:</t>
  </si>
  <si>
    <t>Investor:</t>
  </si>
  <si>
    <t>Vypracoval:</t>
  </si>
  <si>
    <t>Ing. Miroslav Podlipný</t>
  </si>
  <si>
    <t>E-mail:</t>
  </si>
  <si>
    <t>podlipny@sollertia.cz</t>
  </si>
  <si>
    <t>Dne: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</si>
  <si>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</si>
  <si>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</si>
  <si>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</si>
  <si>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</si>
  <si>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</si>
  <si>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</si>
  <si>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</si>
  <si>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</si>
  <si>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Materiály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</si>
  <si>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</si>
  <si>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</si>
  <si>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</si>
  <si>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</si>
  <si>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</si>
  <si>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</si>
  <si>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CELKEM URN</t>
  </si>
  <si>
    <t xml:space="preserve">B.  </t>
  </si>
  <si>
    <t xml:space="preserve">C.  </t>
  </si>
  <si>
    <t>DODÁVKA ZAŘÍZENÍ</t>
  </si>
  <si>
    <t>CELKEM DODÁVKA</t>
  </si>
  <si>
    <t>REKAPITULACE CELKEM</t>
  </si>
  <si>
    <t>Textová část a výkresová dokumentace :</t>
  </si>
  <si>
    <t>Podružný materiál</t>
  </si>
  <si>
    <t>%</t>
  </si>
  <si>
    <t>Materiál nosný</t>
  </si>
  <si>
    <t>CELKEM</t>
  </si>
  <si>
    <t>Revize a další nezařazené práce</t>
  </si>
  <si>
    <t>Celkem za materiály :</t>
  </si>
  <si>
    <t>Celkem za ceník C21M :</t>
  </si>
  <si>
    <t>ks</t>
  </si>
  <si>
    <t>GSM Pager, včetně zálohovaného zdroje a SIM karty</t>
  </si>
  <si>
    <t>Dálkový přenos</t>
  </si>
  <si>
    <t>D-2.4.01 - Technická zpráva</t>
  </si>
  <si>
    <t>210999001R</t>
  </si>
  <si>
    <t>210999002R</t>
  </si>
  <si>
    <t>90001</t>
  </si>
  <si>
    <t>Odkaz na textovou a výkresovou část dokumentace : viz díl D-2.4 - Dálkový přenos</t>
  </si>
  <si>
    <t>Kanalizace Smidarská Lhota</t>
  </si>
  <si>
    <t>Obec Vinary</t>
  </si>
  <si>
    <t>Vinary 70, 503 53 Smidary</t>
  </si>
  <si>
    <t>D-2.3.2.03 - Rozvaděč 01RM1</t>
  </si>
  <si>
    <t>Materiály cenová úroveň 01.2021</t>
  </si>
  <si>
    <t>Ceníkové položky dle montážních ceníků 21-M, cenová úroveň 2021</t>
  </si>
  <si>
    <t>montáž - jednotky GSM Pager do rozvaděče 01RM1</t>
  </si>
  <si>
    <t>montáž - zapojení a zprovoznění přenosu dat z ČS</t>
  </si>
  <si>
    <t>SOUPIS PRACÍ</t>
  </si>
  <si>
    <t>Soupis prací dle projektové dokumentace pro provedení stavby z 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</si>
</sst>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20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4"/>
      <color rgb="FF0000FF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left" vertical="top"/>
    </xf>
    <xf numFmtId="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2" borderId="9" xfId="0" applyNumberFormat="1" applyFont="1" applyFill="1" applyBorder="1" applyAlignment="1">
      <alignment horizontal="left" vertical="center" inden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2" borderId="4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2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2" fontId="7" fillId="0" borderId="10" xfId="0" applyNumberFormat="1" applyFont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7" fillId="0" borderId="1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2" fontId="8" fillId="0" borderId="11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left" vertical="center" indent="1"/>
    </xf>
    <xf numFmtId="164" fontId="7" fillId="0" borderId="11" xfId="0" applyNumberFormat="1" applyFont="1" applyBorder="1" applyAlignment="1">
      <alignment vertical="center"/>
    </xf>
    <xf numFmtId="49" fontId="3" fillId="2" borderId="0" xfId="0" applyNumberFormat="1" applyFont="1" applyFill="1" applyAlignment="1">
      <alignment horizontal="left" vertical="center" indent="1"/>
    </xf>
    <xf numFmtId="2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zoomScale="120" zoomScaleNormal="120" workbookViewId="0">
      <selection sqref="A1:C1"/>
    </sheetView>
  </sheetViews>
  <sheetFormatPr defaultColWidth="8.85546875" defaultRowHeight="11.25" x14ac:dyDescent="0.25"/>
  <cols>
    <col min="1" max="1" width="16.7109375" style="1" customWidth="1"/>
    <col min="2" max="2" width="53.7109375" style="1" customWidth="1"/>
    <col min="3" max="3" width="16.7109375" style="1" customWidth="1"/>
    <col min="4" max="16384" width="8.85546875" style="1"/>
  </cols>
  <sheetData>
    <row r="1" spans="1:3" ht="26.25" x14ac:dyDescent="0.25">
      <c r="A1" s="47" t="s">
        <v>0</v>
      </c>
      <c r="B1" s="47"/>
      <c r="C1" s="47"/>
    </row>
    <row r="2" spans="1:3" ht="15" x14ac:dyDescent="0.25">
      <c r="A2" s="48" t="s">
        <v>1</v>
      </c>
      <c r="B2" s="48"/>
      <c r="C2" s="48"/>
    </row>
    <row r="3" spans="1:3" ht="15.75" thickBot="1" x14ac:dyDescent="0.3">
      <c r="A3" s="49" t="s">
        <v>2</v>
      </c>
      <c r="B3" s="49"/>
      <c r="C3" s="49"/>
    </row>
    <row r="4" spans="1:3" ht="12.75" thickTop="1" thickBot="1" x14ac:dyDescent="0.3"/>
    <row r="5" spans="1:3" ht="15" x14ac:dyDescent="0.25">
      <c r="A5" s="13" t="s">
        <v>3</v>
      </c>
      <c r="B5" s="16"/>
      <c r="C5" s="3"/>
    </row>
    <row r="6" spans="1:3" ht="15" x14ac:dyDescent="0.25">
      <c r="A6" s="14" t="s">
        <v>4</v>
      </c>
      <c r="B6" s="45" t="s">
        <v>48</v>
      </c>
      <c r="C6" s="4"/>
    </row>
    <row r="7" spans="1:3" ht="15" x14ac:dyDescent="0.25">
      <c r="A7" s="14"/>
      <c r="B7" s="17" t="s">
        <v>42</v>
      </c>
      <c r="C7" s="4"/>
    </row>
    <row r="8" spans="1:3" ht="15.75" thickBot="1" x14ac:dyDescent="0.3">
      <c r="A8" s="15"/>
      <c r="B8" s="18" t="s">
        <v>56</v>
      </c>
      <c r="C8" s="5"/>
    </row>
    <row r="10" spans="1:3" ht="15" x14ac:dyDescent="0.25">
      <c r="A10" s="2" t="s">
        <v>5</v>
      </c>
      <c r="B10" s="12" t="s">
        <v>49</v>
      </c>
    </row>
    <row r="11" spans="1:3" ht="15" x14ac:dyDescent="0.25">
      <c r="B11" s="12" t="s">
        <v>50</v>
      </c>
    </row>
    <row r="12" spans="1:3" ht="15" customHeight="1" x14ac:dyDescent="0.25"/>
    <row r="13" spans="1:3" ht="15" customHeight="1" x14ac:dyDescent="0.25">
      <c r="A13" s="19" t="s">
        <v>6</v>
      </c>
      <c r="B13" s="20" t="s">
        <v>7</v>
      </c>
    </row>
    <row r="14" spans="1:3" ht="15" customHeight="1" x14ac:dyDescent="0.25">
      <c r="A14" s="19" t="s">
        <v>8</v>
      </c>
      <c r="B14" s="20" t="s">
        <v>9</v>
      </c>
    </row>
    <row r="15" spans="1:3" ht="15" customHeight="1" x14ac:dyDescent="0.25">
      <c r="A15" s="19" t="s">
        <v>10</v>
      </c>
      <c r="B15" s="43">
        <v>44221</v>
      </c>
    </row>
    <row r="16" spans="1:3" ht="15" customHeight="1" x14ac:dyDescent="0.25">
      <c r="A16" s="21"/>
      <c r="B16" s="22"/>
    </row>
    <row r="17" spans="1:2" ht="15" customHeight="1" x14ac:dyDescent="0.25">
      <c r="A17" s="21"/>
      <c r="B17" s="21" t="s">
        <v>57</v>
      </c>
    </row>
    <row r="18" spans="1:2" ht="15" customHeight="1" x14ac:dyDescent="0.25">
      <c r="A18" s="21"/>
      <c r="B18" s="21" t="s">
        <v>32</v>
      </c>
    </row>
    <row r="19" spans="1:2" ht="15" customHeight="1" x14ac:dyDescent="0.25">
      <c r="A19" s="21"/>
      <c r="B19" s="21" t="s">
        <v>43</v>
      </c>
    </row>
    <row r="20" spans="1:2" ht="15" customHeight="1" x14ac:dyDescent="0.25">
      <c r="A20" s="21"/>
      <c r="B20" s="21" t="s">
        <v>51</v>
      </c>
    </row>
    <row r="21" spans="1:2" ht="15" customHeight="1" x14ac:dyDescent="0.25">
      <c r="A21" s="21"/>
      <c r="B21" s="21"/>
    </row>
    <row r="22" spans="1:2" ht="15" customHeight="1" x14ac:dyDescent="0.25">
      <c r="A22" s="21"/>
      <c r="B22" s="21" t="s">
        <v>53</v>
      </c>
    </row>
    <row r="23" spans="1:2" ht="15" customHeight="1" x14ac:dyDescent="0.25">
      <c r="A23" s="21"/>
      <c r="B23" s="21" t="s">
        <v>52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zoomScale="120" zoomScaleNormal="120" workbookViewId="0">
      <selection sqref="A1:C1"/>
    </sheetView>
  </sheetViews>
  <sheetFormatPr defaultColWidth="8.85546875" defaultRowHeight="11.25" x14ac:dyDescent="0.25"/>
  <cols>
    <col min="1" max="1" width="4.7109375" style="1" customWidth="1"/>
    <col min="2" max="2" width="50.7109375" style="1" customWidth="1"/>
    <col min="3" max="3" width="11.7109375" style="1" customWidth="1"/>
    <col min="4" max="4" width="5.7109375" style="1" customWidth="1"/>
    <col min="5" max="5" width="2.7109375" style="1" customWidth="1"/>
    <col min="6" max="16384" width="8.85546875" style="1"/>
  </cols>
  <sheetData>
    <row r="1" spans="1:3" ht="18" x14ac:dyDescent="0.25">
      <c r="A1" s="50" t="s">
        <v>22</v>
      </c>
      <c r="B1" s="50"/>
      <c r="C1" s="50"/>
    </row>
    <row r="3" spans="1:3" s="21" customFormat="1" ht="15" customHeight="1" x14ac:dyDescent="0.25">
      <c r="A3" s="26" t="s">
        <v>20</v>
      </c>
      <c r="B3" s="27" t="s">
        <v>14</v>
      </c>
      <c r="C3" s="26" t="s">
        <v>21</v>
      </c>
    </row>
    <row r="4" spans="1:3" s="21" customFormat="1" ht="15" customHeight="1" x14ac:dyDescent="0.25">
      <c r="A4" s="28" t="s">
        <v>23</v>
      </c>
      <c r="B4" s="29" t="s">
        <v>24</v>
      </c>
      <c r="C4" s="30"/>
    </row>
    <row r="5" spans="1:3" s="21" customFormat="1" ht="15" customHeight="1" x14ac:dyDescent="0.25">
      <c r="A5" s="19">
        <v>1</v>
      </c>
      <c r="B5" s="31" t="s">
        <v>25</v>
      </c>
      <c r="C5" s="32">
        <f>Položky!$G$5</f>
        <v>0</v>
      </c>
    </row>
    <row r="6" spans="1:3" s="21" customFormat="1" ht="15" customHeight="1" x14ac:dyDescent="0.25">
      <c r="A6" s="19">
        <v>2</v>
      </c>
      <c r="B6" s="31" t="s">
        <v>35</v>
      </c>
      <c r="C6" s="32">
        <f>Položky!$G$12</f>
        <v>0</v>
      </c>
    </row>
    <row r="7" spans="1:3" s="21" customFormat="1" ht="15" customHeight="1" x14ac:dyDescent="0.25">
      <c r="A7" s="33"/>
      <c r="B7" s="34" t="s">
        <v>26</v>
      </c>
      <c r="C7" s="35">
        <f>SUM(C5:C6)</f>
        <v>0</v>
      </c>
    </row>
    <row r="8" spans="1:3" s="21" customFormat="1" ht="15" customHeight="1" x14ac:dyDescent="0.25">
      <c r="A8" s="19"/>
      <c r="B8" s="31"/>
      <c r="C8" s="32"/>
    </row>
    <row r="9" spans="1:3" s="21" customFormat="1" ht="15" customHeight="1" x14ac:dyDescent="0.25">
      <c r="A9" s="28" t="s">
        <v>27</v>
      </c>
      <c r="B9" s="29" t="s">
        <v>37</v>
      </c>
      <c r="C9" s="30"/>
    </row>
    <row r="10" spans="1:3" s="21" customFormat="1" ht="15" customHeight="1" x14ac:dyDescent="0.25">
      <c r="A10" s="19">
        <v>3</v>
      </c>
      <c r="B10" s="31" t="s">
        <v>37</v>
      </c>
      <c r="C10" s="32"/>
    </row>
    <row r="11" spans="1:3" s="21" customFormat="1" ht="15" customHeight="1" x14ac:dyDescent="0.25">
      <c r="A11" s="33"/>
      <c r="B11" s="34" t="s">
        <v>36</v>
      </c>
      <c r="C11" s="35">
        <f>SUM(C10)</f>
        <v>0</v>
      </c>
    </row>
    <row r="12" spans="1:3" s="21" customFormat="1" ht="15" customHeight="1" x14ac:dyDescent="0.25">
      <c r="A12" s="19"/>
      <c r="B12" s="31"/>
      <c r="C12" s="32"/>
    </row>
    <row r="13" spans="1:3" s="21" customFormat="1" ht="15" customHeight="1" x14ac:dyDescent="0.25">
      <c r="A13" s="28" t="s">
        <v>28</v>
      </c>
      <c r="B13" s="29" t="s">
        <v>29</v>
      </c>
      <c r="C13" s="30"/>
    </row>
    <row r="14" spans="1:3" s="21" customFormat="1" ht="15" customHeight="1" x14ac:dyDescent="0.25">
      <c r="A14" s="33"/>
      <c r="B14" s="34" t="s">
        <v>30</v>
      </c>
      <c r="C14" s="35"/>
    </row>
    <row r="15" spans="1:3" s="21" customFormat="1" ht="15" customHeight="1" x14ac:dyDescent="0.25">
      <c r="A15" s="19"/>
      <c r="B15" s="31"/>
      <c r="C15" s="32"/>
    </row>
    <row r="16" spans="1:3" s="21" customFormat="1" ht="15" customHeight="1" thickBot="1" x14ac:dyDescent="0.3">
      <c r="A16" s="19"/>
      <c r="B16" s="31"/>
      <c r="C16" s="32"/>
    </row>
    <row r="17" spans="1:3" s="21" customFormat="1" ht="15" customHeight="1" thickTop="1" x14ac:dyDescent="0.25">
      <c r="A17" s="36"/>
      <c r="B17" s="37" t="s">
        <v>31</v>
      </c>
      <c r="C17" s="44">
        <f>C7+C11</f>
        <v>0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zoomScale="120" zoomScaleNormal="120" workbookViewId="0">
      <selection sqref="A1:G1"/>
    </sheetView>
  </sheetViews>
  <sheetFormatPr defaultColWidth="8.85546875" defaultRowHeight="11.25" x14ac:dyDescent="0.25"/>
  <cols>
    <col min="1" max="1" width="4.7109375" style="1" customWidth="1"/>
    <col min="2" max="2" width="9.7109375" style="1" customWidth="1"/>
    <col min="3" max="3" width="43.7109375" style="1" customWidth="1"/>
    <col min="4" max="4" width="7.7109375" style="1" customWidth="1"/>
    <col min="5" max="5" width="6.7109375" style="1" customWidth="1"/>
    <col min="6" max="6" width="3.7109375" style="1" customWidth="1"/>
    <col min="7" max="7" width="9.7109375" style="1" customWidth="1"/>
    <col min="8" max="16384" width="8.85546875" style="1"/>
  </cols>
  <sheetData>
    <row r="1" spans="1:7" ht="18" x14ac:dyDescent="0.25">
      <c r="A1" s="51" t="s">
        <v>11</v>
      </c>
      <c r="B1" s="51"/>
      <c r="C1" s="51"/>
      <c r="D1" s="51"/>
      <c r="E1" s="51"/>
      <c r="F1" s="51"/>
      <c r="G1" s="51"/>
    </row>
    <row r="2" spans="1:7" x14ac:dyDescent="0.25">
      <c r="A2" s="6" t="s">
        <v>12</v>
      </c>
      <c r="B2" s="7" t="s">
        <v>13</v>
      </c>
      <c r="C2" s="7" t="s">
        <v>14</v>
      </c>
      <c r="D2" s="6" t="s">
        <v>15</v>
      </c>
      <c r="E2" s="6" t="s">
        <v>16</v>
      </c>
      <c r="F2" s="7" t="s">
        <v>17</v>
      </c>
      <c r="G2" s="6" t="s">
        <v>18</v>
      </c>
    </row>
    <row r="3" spans="1:7" s="11" customFormat="1" ht="12" customHeight="1" x14ac:dyDescent="0.25">
      <c r="A3" s="42">
        <v>1</v>
      </c>
      <c r="B3" s="9" t="s">
        <v>44</v>
      </c>
      <c r="C3" s="9" t="s">
        <v>54</v>
      </c>
      <c r="D3" s="46">
        <v>0</v>
      </c>
      <c r="E3" s="10">
        <v>1</v>
      </c>
      <c r="F3" s="9" t="s">
        <v>40</v>
      </c>
      <c r="G3" s="10">
        <f t="shared" ref="G3:G4" si="0">D3*E3</f>
        <v>0</v>
      </c>
    </row>
    <row r="4" spans="1:7" s="11" customFormat="1" ht="12" customHeight="1" x14ac:dyDescent="0.25">
      <c r="A4" s="42">
        <v>2</v>
      </c>
      <c r="B4" s="9" t="s">
        <v>45</v>
      </c>
      <c r="C4" s="9" t="s">
        <v>55</v>
      </c>
      <c r="D4" s="46">
        <v>0</v>
      </c>
      <c r="E4" s="10">
        <v>1</v>
      </c>
      <c r="F4" s="9" t="s">
        <v>40</v>
      </c>
      <c r="G4" s="10">
        <f t="shared" si="0"/>
        <v>0</v>
      </c>
    </row>
    <row r="5" spans="1:7" s="24" customFormat="1" ht="15" customHeight="1" thickBot="1" x14ac:dyDescent="0.3">
      <c r="A5" s="38" t="s">
        <v>39</v>
      </c>
      <c r="G5" s="25">
        <f>SUM(G3:G4)</f>
        <v>0</v>
      </c>
    </row>
    <row r="6" spans="1:7" s="11" customFormat="1" ht="12" customHeight="1" thickTop="1" x14ac:dyDescent="0.25">
      <c r="A6" s="39"/>
      <c r="B6" s="39"/>
      <c r="C6" s="39"/>
      <c r="D6" s="39"/>
      <c r="E6" s="39"/>
      <c r="F6" s="39"/>
      <c r="G6" s="40"/>
    </row>
    <row r="7" spans="1:7" s="11" customFormat="1" ht="12" customHeight="1" x14ac:dyDescent="0.25"/>
    <row r="8" spans="1:7" ht="18" x14ac:dyDescent="0.25">
      <c r="A8" s="51" t="s">
        <v>19</v>
      </c>
      <c r="B8" s="51"/>
      <c r="C8" s="51"/>
      <c r="D8" s="51"/>
      <c r="E8" s="51"/>
      <c r="F8" s="51"/>
      <c r="G8" s="51"/>
    </row>
    <row r="9" spans="1:7" s="11" customFormat="1" ht="12" customHeight="1" x14ac:dyDescent="0.25">
      <c r="A9" s="23" t="s">
        <v>12</v>
      </c>
      <c r="B9" s="41" t="s">
        <v>13</v>
      </c>
      <c r="C9" s="41" t="s">
        <v>14</v>
      </c>
      <c r="D9" s="23" t="s">
        <v>15</v>
      </c>
      <c r="E9" s="23" t="s">
        <v>16</v>
      </c>
      <c r="F9" s="41" t="s">
        <v>17</v>
      </c>
      <c r="G9" s="23" t="s">
        <v>18</v>
      </c>
    </row>
    <row r="10" spans="1:7" s="11" customFormat="1" ht="12" customHeight="1" x14ac:dyDescent="0.25">
      <c r="A10" s="42">
        <v>1</v>
      </c>
      <c r="B10" s="9" t="s">
        <v>46</v>
      </c>
      <c r="C10" s="9" t="s">
        <v>41</v>
      </c>
      <c r="D10" s="46">
        <v>0</v>
      </c>
      <c r="E10" s="10">
        <v>1</v>
      </c>
      <c r="F10" s="9" t="s">
        <v>40</v>
      </c>
      <c r="G10" s="10">
        <f>D10*E10</f>
        <v>0</v>
      </c>
    </row>
    <row r="11" spans="1:7" s="11" customFormat="1" ht="12" customHeight="1" x14ac:dyDescent="0.25">
      <c r="A11" s="8"/>
      <c r="B11" s="9"/>
      <c r="C11" s="9" t="s">
        <v>33</v>
      </c>
      <c r="D11" s="46">
        <v>0</v>
      </c>
      <c r="E11" s="10">
        <v>2</v>
      </c>
      <c r="F11" s="11" t="s">
        <v>34</v>
      </c>
      <c r="G11" s="10">
        <f>D11*E11/100</f>
        <v>0</v>
      </c>
    </row>
    <row r="12" spans="1:7" s="24" customFormat="1" ht="15" customHeight="1" thickBot="1" x14ac:dyDescent="0.3">
      <c r="A12" s="38" t="s">
        <v>38</v>
      </c>
      <c r="G12" s="25">
        <f>SUM(G10:G11)</f>
        <v>0</v>
      </c>
    </row>
    <row r="13" spans="1:7" s="11" customFormat="1" ht="12" customHeight="1" thickTop="1" x14ac:dyDescent="0.25">
      <c r="A13" s="39"/>
      <c r="B13" s="39"/>
      <c r="C13" s="39"/>
      <c r="D13" s="39"/>
      <c r="E13" s="39"/>
      <c r="F13" s="39"/>
      <c r="G13" s="40"/>
    </row>
    <row r="14" spans="1:7" ht="12.75" x14ac:dyDescent="0.25">
      <c r="A14" s="22" t="s">
        <v>47</v>
      </c>
    </row>
    <row r="15" spans="1:7" ht="12.75" x14ac:dyDescent="0.25">
      <c r="A15" s="22"/>
    </row>
  </sheetData>
  <mergeCells count="2">
    <mergeCell ref="A1:G1"/>
    <mergeCell ref="A8:G8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2018-08-07T05:39:10Z</cp:lastPrinted>
  <dcterms:created xsi:type="dcterms:W3CDTF">2014-02-26T12:06:44Z</dcterms:created>
  <dcterms:modified xsi:type="dcterms:W3CDTF">2021-01-25T08:28:18Z</dcterms:modified>
</cp:coreProperties>
</file>